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rrvxi-my.sharepoint.com/personal/tt392_my365_id/Documents/BADAN_KESBANGPOL/LAKIP/LAKIP_2018/"/>
    </mc:Choice>
  </mc:AlternateContent>
  <xr:revisionPtr revIDLastSave="0" documentId="8_{3ED9F18C-36FA-48EF-B090-E1B30ADB4D53}" xr6:coauthVersionLast="43" xr6:coauthVersionMax="43" xr10:uidLastSave="{00000000-0000-0000-0000-000000000000}"/>
  <bookViews>
    <workbookView xWindow="-120" yWindow="-120" windowWidth="19440" windowHeight="10440" xr2:uid="{00000000-000D-0000-FFFF-FFFF00000000}"/>
  </bookViews>
  <sheets>
    <sheet name="RENCANA AKSI 2018 (2)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" i="2" l="1"/>
  <c r="K36" i="2" l="1"/>
  <c r="Q35" i="2"/>
  <c r="P35" i="2"/>
  <c r="O35" i="2"/>
  <c r="K35" i="2"/>
  <c r="G35" i="2"/>
  <c r="K33" i="2"/>
  <c r="Q30" i="2"/>
  <c r="P30" i="2"/>
  <c r="O30" i="2"/>
  <c r="K30" i="2"/>
  <c r="M29" i="2"/>
  <c r="H20" i="2"/>
  <c r="G20" i="2"/>
  <c r="R18" i="2"/>
  <c r="Q18" i="2"/>
  <c r="P18" i="2"/>
  <c r="O18" i="2"/>
  <c r="M17" i="2"/>
  <c r="R15" i="2"/>
  <c r="Q15" i="2"/>
  <c r="P15" i="2"/>
  <c r="O15" i="2"/>
  <c r="K13" i="2"/>
  <c r="K11" i="2"/>
  <c r="K9" i="2"/>
</calcChain>
</file>

<file path=xl/sharedStrings.xml><?xml version="1.0" encoding="utf-8"?>
<sst xmlns="http://schemas.openxmlformats.org/spreadsheetml/2006/main" count="102" uniqueCount="68">
  <si>
    <t>RENCANA AKSI PENCAPAIAN INDIKATOR KINERJA</t>
  </si>
  <si>
    <t>PADA KANTOR KESATUAN BANGSA DAN POLITIK KABUPATEN SUKABUMI</t>
  </si>
  <si>
    <t xml:space="preserve"> TAHUN 2018</t>
  </si>
  <si>
    <t>NO</t>
  </si>
  <si>
    <t>SASARAN</t>
  </si>
  <si>
    <t>INDIKATORKINERJA</t>
  </si>
  <si>
    <t>TARGET</t>
  </si>
  <si>
    <t>SATUAN</t>
  </si>
  <si>
    <t>PROGRAM/KEGIATAN</t>
  </si>
  <si>
    <t>INDIKATOR (OUTPUT)</t>
  </si>
  <si>
    <t>PAGU (RP)</t>
  </si>
  <si>
    <t>TRIW 1</t>
  </si>
  <si>
    <t>TRIW 2</t>
  </si>
  <si>
    <t>TRIW 3</t>
  </si>
  <si>
    <t>TRIW 4</t>
  </si>
  <si>
    <t>Meningkatnya peran pemerintah dan masyarakat dalam pemeliharaan ketertiban umum dan ketentraman masyarakat</t>
  </si>
  <si>
    <t>Program Pemeliharaan Keamanan, Ketertiban dan Perlindungan Masyarakat</t>
  </si>
  <si>
    <t>jumlah pengawasan langsung  kamtibmas dan kerjasama intelkam</t>
  </si>
  <si>
    <t>orang</t>
  </si>
  <si>
    <t>jumlah peserta Diseminasi Penanggulangan/Pencegahan Terorisme, Radikalisme dan Sparatisme</t>
  </si>
  <si>
    <t>Keg</t>
  </si>
  <si>
    <t>Pelaksanaan kegiatan diseminasi penanggulangan</t>
  </si>
  <si>
    <t>Dokumen</t>
  </si>
  <si>
    <t>laporan hasil pemantauan</t>
  </si>
  <si>
    <t xml:space="preserve"> jumlah pemantauan /monitoring  keamanan dan ketertiban anggota kominda</t>
  </si>
  <si>
    <t xml:space="preserve">jumlah Pengawasan/Pengamanan Langsung Ketentraman  </t>
  </si>
  <si>
    <t>jumlah laporan pelaksanaan kegiatanPengawasan dan Pengendalian Situasi Keamanan dan Ketertiban Kabupaten Sukabumi</t>
  </si>
  <si>
    <t>Tim Koordinasi PAKEM Kab. Sukabumi</t>
  </si>
  <si>
    <t>laporan hasil koordinasi tim pakem</t>
  </si>
  <si>
    <t>jumlah operasional pemantauan/monitoring  tim koordinasi</t>
  </si>
  <si>
    <t>Menguatnya kelembagaan sosial dan organisasi kemasyarakatan dalam pembangunan manusia yang berdaya saing tinggi dan religius.</t>
  </si>
  <si>
    <t>jumlah Kegiatan pembinaan LSM, OKP/Ormas yang terdaftar dan aktif di Kabupaten Sukabumi</t>
  </si>
  <si>
    <t>Program Penguatan Kelembagaan Sosial dan Organisasi Massa</t>
  </si>
  <si>
    <t>Dukungan Kegiatan LSM,OKP/Ormas, Pelaksanaan Kegiatan Diseminasi/Pendidikan/Audensi dan Kegiatan Hari-hari Besar Nasional</t>
  </si>
  <si>
    <t>jumlah  peserta audensi dengan LSM, OKP/Ormas</t>
  </si>
  <si>
    <t>Jumlah peserta seminar dengan LSM, OKP/Ormas</t>
  </si>
  <si>
    <t>jumlah peserta anggota LSM,OKP/Ornas dalam mengikuti  upacara PHBN</t>
  </si>
  <si>
    <t>Forum Silaturahmi Pimpinan Daerah dengan LSM, OKP/Ormas se-Kabupaten Sukabumi</t>
  </si>
  <si>
    <t xml:space="preserve"> jumlah peserta Forum silaturahmi Pimpinan Daerah dengan LSM, OKP/Ormas Kab. Sukabumi</t>
  </si>
  <si>
    <t>kegiatan</t>
  </si>
  <si>
    <t>laporan hasil kegiatan  Forum silaturahmi Pimpinan Daerah dengan LSM, OKP/Ormas Kab. Sukabumi</t>
  </si>
  <si>
    <t>Pelatihan Wawasan Kebangsaan bagi Generasi Muda se-Kab. Sukabumi</t>
  </si>
  <si>
    <t>Peningkatan Toleransi dan Kerukunan dalam Kehidupan Beragama, Berbangsa dan Bernegara</t>
  </si>
  <si>
    <t>jumlah peserta  Peningkatan Toleransi dan Kerukunan dalam Kehidupan Beragama, Berbangsa dan Bernegara</t>
  </si>
  <si>
    <t>Pelaksanaan Peningkatan Toleransi dan Kerukunan dalam Kehidupan Beragama, Berbangsa dan Bernegara</t>
  </si>
  <si>
    <t>Penunjang Kegiatan Penataran Pelatihan Bela Negara ( Tar PPBN) serta Pembinaan Ketahanan Kebangsaan Bagi Generasi Muda dan Pelajar</t>
  </si>
  <si>
    <t>jumlah peserta  penataran dan pelatihan</t>
  </si>
  <si>
    <t>Pelaksanaan Penunjang Kegiatan Penataran Pelatihan Bela Negara ( Tar PPBN) serta Pembinaan Ketahanan Kebangsaan Bagi Generasi Muda dan Pelajar</t>
  </si>
  <si>
    <t>Meningkatnya pembinaan dan pendidikan politik daerah</t>
  </si>
  <si>
    <t>Program Penjalinan Koordinasi dan Komunikasi dengan Kelembagaan Politik</t>
  </si>
  <si>
    <t>jumlah peserta seminar/ pendidikan politik bagi pemuda, , jumlah peserta audensi politik dan jumlah peserta anggota parpol dalam PHBN</t>
  </si>
  <si>
    <t>Forum Silaturahmi Pimpinan Daerah dengan Partai Politik Kabupaten Sukabumi</t>
  </si>
  <si>
    <t>laporan hasil silaturahmi forum dengan kelembagaan politik</t>
  </si>
  <si>
    <t>fasilitasi/akomodasi Pengurus Parpol dalam rangka Upacara Hari-hari Besar Nasional</t>
  </si>
  <si>
    <t>dokumen</t>
  </si>
  <si>
    <t xml:space="preserve">laporan hasil silaturahmi forum  pimpinan daerah </t>
  </si>
  <si>
    <t>Plt. Kepala Kantor Kesatuan Bangsa dan Politik</t>
  </si>
  <si>
    <t>Kabupaten Sukabumi</t>
  </si>
  <si>
    <t>Drs. ASEP ABDUL WASITH, MM.</t>
  </si>
  <si>
    <t>Pembina Utama Muda IV/c</t>
  </si>
  <si>
    <t>%</t>
  </si>
  <si>
    <t>TARGET KINERJA</t>
  </si>
  <si>
    <t>TARGET ANGGARAN</t>
  </si>
  <si>
    <t>Palabuhanratu,     Desember 2018</t>
  </si>
  <si>
    <t>NIP. 19630413 199003 1 008</t>
  </si>
  <si>
    <t>Persentase peningkatan pemahaman pendidikan/pembinaan politik daerah</t>
  </si>
  <si>
    <t>Persentase penurunan angka gangguan sosial, idiologi, politik, ekonomi, pertahanan dan keamanan</t>
  </si>
  <si>
    <t>Persentase peserta kegiatan pembinaan LSM, OKP/Ormas yang terdaftar dan aktif di Kabupaten Sukabumi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</si>
</sst>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</cellStyleXfs>
  <cellXfs count="16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top"/>
    </xf>
    <xf numFmtId="43" fontId="2" fillId="2" borderId="0" xfId="1" applyFont="1" applyFill="1"/>
    <xf numFmtId="0" fontId="2" fillId="2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3" fillId="2" borderId="14" xfId="0" applyFont="1" applyFill="1" applyBorder="1" applyAlignment="1" applyProtection="1">
      <alignment vertical="center" wrapText="1"/>
      <protection locked="0"/>
    </xf>
    <xf numFmtId="0" fontId="2" fillId="0" borderId="16" xfId="0" applyFont="1" applyBorder="1" applyAlignment="1">
      <alignment horizontal="right" vertical="top" wrapText="1"/>
    </xf>
    <xf numFmtId="0" fontId="2" fillId="0" borderId="16" xfId="0" applyFont="1" applyBorder="1" applyAlignment="1">
      <alignment vertical="top" wrapText="1"/>
    </xf>
    <xf numFmtId="0" fontId="3" fillId="2" borderId="12" xfId="0" applyFont="1" applyFill="1" applyBorder="1" applyAlignment="1" applyProtection="1">
      <alignment horizontal="left" vertical="center" wrapText="1"/>
      <protection locked="0"/>
    </xf>
    <xf numFmtId="0" fontId="3" fillId="2" borderId="10" xfId="2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Alignment="1" applyProtection="1">
      <alignment vertical="center" wrapText="1"/>
      <protection locked="0"/>
    </xf>
    <xf numFmtId="0" fontId="2" fillId="2" borderId="10" xfId="0" quotePrefix="1" applyFont="1" applyFill="1" applyBorder="1" applyAlignment="1">
      <alignment horizontal="left" vertical="top" wrapText="1"/>
    </xf>
    <xf numFmtId="0" fontId="3" fillId="2" borderId="7" xfId="0" applyFont="1" applyFill="1" applyBorder="1" applyAlignment="1" applyProtection="1">
      <alignment vertical="center" wrapText="1"/>
      <protection locked="0"/>
    </xf>
    <xf numFmtId="0" fontId="3" fillId="2" borderId="17" xfId="0" applyFont="1" applyFill="1" applyBorder="1" applyAlignment="1" applyProtection="1">
      <alignment vertical="center" wrapText="1"/>
      <protection locked="0"/>
    </xf>
    <xf numFmtId="0" fontId="3" fillId="2" borderId="18" xfId="0" applyFont="1" applyFill="1" applyBorder="1" applyAlignment="1" applyProtection="1">
      <alignment vertical="center" wrapText="1"/>
      <protection locked="0"/>
    </xf>
    <xf numFmtId="0" fontId="2" fillId="2" borderId="19" xfId="0" quotePrefix="1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2" fillId="0" borderId="15" xfId="0" applyFont="1" applyBorder="1" applyAlignment="1">
      <alignment horizontal="right" vertical="top" wrapText="1"/>
    </xf>
    <xf numFmtId="0" fontId="2" fillId="0" borderId="15" xfId="0" applyFont="1" applyBorder="1" applyAlignment="1">
      <alignment vertical="top" wrapText="1"/>
    </xf>
    <xf numFmtId="0" fontId="6" fillId="2" borderId="10" xfId="3" applyFont="1" applyFill="1" applyBorder="1" applyAlignment="1">
      <alignment horizontal="left" vertical="top" wrapText="1"/>
    </xf>
    <xf numFmtId="0" fontId="3" fillId="2" borderId="16" xfId="0" applyFont="1" applyFill="1" applyBorder="1" applyAlignment="1" applyProtection="1">
      <alignment vertical="top" wrapText="1"/>
      <protection locked="0"/>
    </xf>
    <xf numFmtId="0" fontId="2" fillId="2" borderId="21" xfId="0" applyFont="1" applyFill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2" xfId="0" applyFont="1" applyBorder="1" applyAlignment="1">
      <alignment horizontal="right" vertical="top" wrapText="1"/>
    </xf>
    <xf numFmtId="0" fontId="3" fillId="2" borderId="22" xfId="0" applyFont="1" applyFill="1" applyBorder="1" applyAlignment="1" applyProtection="1">
      <alignment vertical="top" wrapText="1"/>
      <protection locked="0"/>
    </xf>
    <xf numFmtId="0" fontId="3" fillId="2" borderId="23" xfId="0" applyFont="1" applyFill="1" applyBorder="1" applyAlignment="1" applyProtection="1">
      <alignment vertical="center" wrapText="1"/>
      <protection locked="0"/>
    </xf>
    <xf numFmtId="0" fontId="2" fillId="2" borderId="25" xfId="0" quotePrefix="1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2" fillId="2" borderId="27" xfId="0" quotePrefix="1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top" wrapText="1"/>
    </xf>
    <xf numFmtId="0" fontId="2" fillId="2" borderId="12" xfId="0" applyFont="1" applyFill="1" applyBorder="1"/>
    <xf numFmtId="0" fontId="2" fillId="2" borderId="13" xfId="0" quotePrefix="1" applyFont="1" applyFill="1" applyBorder="1" applyAlignment="1">
      <alignment horizontal="left" vertical="top" wrapText="1"/>
    </xf>
    <xf numFmtId="43" fontId="2" fillId="0" borderId="16" xfId="1" applyFont="1" applyBorder="1" applyAlignment="1">
      <alignment horizontal="left" vertical="top" wrapText="1"/>
    </xf>
    <xf numFmtId="43" fontId="2" fillId="0" borderId="15" xfId="1" applyFont="1" applyBorder="1" applyAlignment="1">
      <alignment horizontal="left" vertical="top" wrapText="1"/>
    </xf>
    <xf numFmtId="43" fontId="2" fillId="0" borderId="5" xfId="1" applyFont="1" applyBorder="1" applyAlignment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  <protection locked="0"/>
    </xf>
    <xf numFmtId="0" fontId="3" fillId="0" borderId="8" xfId="2" applyFont="1" applyBorder="1" applyAlignment="1">
      <alignment horizontal="left" vertical="top" wrapText="1"/>
    </xf>
    <xf numFmtId="43" fontId="2" fillId="0" borderId="1" xfId="1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top" wrapText="1"/>
    </xf>
    <xf numFmtId="43" fontId="3" fillId="2" borderId="16" xfId="1" applyFont="1" applyFill="1" applyBorder="1" applyAlignment="1" applyProtection="1">
      <alignment horizontal="center" vertical="top" wrapText="1"/>
      <protection locked="0"/>
    </xf>
    <xf numFmtId="43" fontId="3" fillId="2" borderId="22" xfId="1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2" borderId="15" xfId="0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5" borderId="11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right" vertical="top" wrapText="1"/>
    </xf>
    <xf numFmtId="0" fontId="2" fillId="5" borderId="11" xfId="0" applyFont="1" applyFill="1" applyBorder="1" applyAlignment="1">
      <alignment vertical="top" wrapText="1"/>
    </xf>
    <xf numFmtId="0" fontId="3" fillId="5" borderId="16" xfId="0" applyFont="1" applyFill="1" applyBorder="1" applyAlignment="1" applyProtection="1">
      <alignment vertical="center" wrapText="1"/>
      <protection locked="0"/>
    </xf>
    <xf numFmtId="0" fontId="2" fillId="5" borderId="11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6" xfId="0" quotePrefix="1" applyFont="1" applyFill="1" applyBorder="1" applyAlignment="1">
      <alignment vertical="center" wrapText="1"/>
    </xf>
    <xf numFmtId="43" fontId="2" fillId="5" borderId="6" xfId="1" applyFont="1" applyFill="1" applyBorder="1" applyAlignment="1">
      <alignment vertical="center"/>
    </xf>
    <xf numFmtId="0" fontId="3" fillId="5" borderId="6" xfId="0" applyFont="1" applyFill="1" applyBorder="1" applyAlignment="1" applyProtection="1">
      <alignment horizontal="left" vertical="top" wrapText="1"/>
      <protection locked="0"/>
    </xf>
    <xf numFmtId="0" fontId="3" fillId="5" borderId="6" xfId="0" applyFont="1" applyFill="1" applyBorder="1" applyAlignment="1" applyProtection="1">
      <alignment vertical="top" wrapText="1"/>
      <protection locked="0"/>
    </xf>
    <xf numFmtId="43" fontId="2" fillId="5" borderId="6" xfId="1" applyFont="1" applyFill="1" applyBorder="1" applyAlignment="1">
      <alignment vertical="top"/>
    </xf>
    <xf numFmtId="43" fontId="3" fillId="5" borderId="6" xfId="1" applyFont="1" applyFill="1" applyBorder="1" applyAlignment="1" applyProtection="1">
      <alignment horizontal="left" vertical="top" wrapText="1"/>
      <protection locked="0"/>
    </xf>
    <xf numFmtId="0" fontId="3" fillId="5" borderId="6" xfId="0" applyFont="1" applyFill="1" applyBorder="1" applyAlignment="1" applyProtection="1">
      <alignment vertical="center" wrapText="1"/>
      <protection locked="0"/>
    </xf>
    <xf numFmtId="2" fontId="2" fillId="2" borderId="0" xfId="0" applyNumberFormat="1" applyFont="1" applyFill="1" applyAlignment="1">
      <alignment vertical="center"/>
    </xf>
    <xf numFmtId="2" fontId="10" fillId="2" borderId="0" xfId="0" applyNumberFormat="1" applyFont="1" applyFill="1" applyAlignment="1">
      <alignment vertical="center"/>
    </xf>
    <xf numFmtId="2" fontId="11" fillId="2" borderId="0" xfId="0" applyNumberFormat="1" applyFont="1" applyFill="1" applyAlignment="1">
      <alignment vertical="center"/>
    </xf>
    <xf numFmtId="43" fontId="2" fillId="0" borderId="5" xfId="1" applyFont="1" applyBorder="1" applyAlignment="1">
      <alignment vertical="top" wrapText="1"/>
    </xf>
    <xf numFmtId="0" fontId="2" fillId="3" borderId="6" xfId="1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5" borderId="37" xfId="0" applyFont="1" applyFill="1" applyBorder="1" applyAlignment="1">
      <alignment vertical="center"/>
    </xf>
    <xf numFmtId="43" fontId="2" fillId="5" borderId="36" xfId="1" applyFont="1" applyFill="1" applyBorder="1" applyAlignment="1">
      <alignment vertical="center"/>
    </xf>
    <xf numFmtId="0" fontId="2" fillId="2" borderId="38" xfId="0" applyFont="1" applyFill="1" applyBorder="1" applyAlignment="1">
      <alignment vertical="center"/>
    </xf>
    <xf numFmtId="43" fontId="2" fillId="0" borderId="39" xfId="1" applyFont="1" applyBorder="1" applyAlignment="1">
      <alignment horizontal="left" vertical="top" wrapText="1"/>
    </xf>
    <xf numFmtId="2" fontId="2" fillId="2" borderId="41" xfId="0" applyNumberFormat="1" applyFont="1" applyFill="1" applyBorder="1" applyAlignment="1">
      <alignment vertical="center"/>
    </xf>
    <xf numFmtId="43" fontId="2" fillId="0" borderId="40" xfId="1" applyFont="1" applyBorder="1" applyAlignment="1">
      <alignment vertical="top" wrapText="1"/>
    </xf>
    <xf numFmtId="0" fontId="2" fillId="2" borderId="42" xfId="0" applyFont="1" applyFill="1" applyBorder="1" applyAlignment="1">
      <alignment vertical="center"/>
    </xf>
    <xf numFmtId="0" fontId="2" fillId="5" borderId="37" xfId="0" applyFont="1" applyFill="1" applyBorder="1" applyAlignment="1">
      <alignment vertical="top"/>
    </xf>
    <xf numFmtId="43" fontId="3" fillId="5" borderId="36" xfId="1" applyFont="1" applyFill="1" applyBorder="1" applyAlignment="1" applyProtection="1">
      <alignment horizontal="left" vertical="top" wrapText="1"/>
      <protection locked="0"/>
    </xf>
    <xf numFmtId="0" fontId="2" fillId="2" borderId="44" xfId="0" applyFont="1" applyFill="1" applyBorder="1" applyAlignment="1">
      <alignment vertical="center"/>
    </xf>
    <xf numFmtId="0" fontId="2" fillId="2" borderId="46" xfId="0" applyFont="1" applyFill="1" applyBorder="1" applyAlignment="1">
      <alignment vertical="center"/>
    </xf>
    <xf numFmtId="0" fontId="2" fillId="2" borderId="48" xfId="0" applyFont="1" applyFill="1" applyBorder="1" applyAlignment="1">
      <alignment vertical="center"/>
    </xf>
    <xf numFmtId="0" fontId="2" fillId="2" borderId="49" xfId="0" applyFont="1" applyFill="1" applyBorder="1" applyAlignment="1">
      <alignment vertical="center" wrapText="1"/>
    </xf>
    <xf numFmtId="0" fontId="3" fillId="2" borderId="50" xfId="0" applyFont="1" applyFill="1" applyBorder="1" applyAlignment="1" applyProtection="1">
      <alignment vertical="center" wrapText="1"/>
      <protection locked="0"/>
    </xf>
    <xf numFmtId="0" fontId="2" fillId="0" borderId="50" xfId="0" applyFont="1" applyBorder="1" applyAlignment="1">
      <alignment horizontal="right" vertical="top" wrapText="1"/>
    </xf>
    <xf numFmtId="0" fontId="2" fillId="0" borderId="50" xfId="0" applyFont="1" applyBorder="1" applyAlignment="1">
      <alignment vertical="top" wrapText="1"/>
    </xf>
    <xf numFmtId="0" fontId="2" fillId="2" borderId="51" xfId="0" applyFont="1" applyFill="1" applyBorder="1"/>
    <xf numFmtId="0" fontId="2" fillId="2" borderId="53" xfId="0" quotePrefix="1" applyFont="1" applyFill="1" applyBorder="1" applyAlignment="1">
      <alignment horizontal="left" vertical="top" wrapText="1"/>
    </xf>
    <xf numFmtId="43" fontId="2" fillId="0" borderId="50" xfId="1" applyFont="1" applyBorder="1" applyAlignment="1">
      <alignment horizontal="left" vertical="top" wrapText="1"/>
    </xf>
    <xf numFmtId="43" fontId="2" fillId="0" borderId="16" xfId="1" applyFont="1" applyBorder="1" applyAlignment="1">
      <alignment horizontal="left" vertical="top" wrapText="1"/>
    </xf>
    <xf numFmtId="43" fontId="2" fillId="0" borderId="50" xfId="1" applyFont="1" applyBorder="1" applyAlignment="1">
      <alignment horizontal="left" vertical="top" wrapText="1"/>
    </xf>
    <xf numFmtId="43" fontId="2" fillId="0" borderId="39" xfId="1" applyFont="1" applyBorder="1" applyAlignment="1">
      <alignment horizontal="left" vertical="top" wrapText="1"/>
    </xf>
    <xf numFmtId="43" fontId="2" fillId="0" borderId="54" xfId="1" applyFont="1" applyBorder="1" applyAlignment="1">
      <alignment horizontal="left" vertical="top" wrapText="1"/>
    </xf>
    <xf numFmtId="43" fontId="2" fillId="0" borderId="15" xfId="1" applyFont="1" applyBorder="1" applyAlignment="1">
      <alignment horizontal="left" vertical="top" wrapText="1"/>
    </xf>
    <xf numFmtId="43" fontId="2" fillId="0" borderId="5" xfId="1" applyFont="1" applyBorder="1" applyAlignment="1">
      <alignment horizontal="left" vertical="top" wrapText="1"/>
    </xf>
    <xf numFmtId="43" fontId="2" fillId="0" borderId="43" xfId="1" applyFont="1" applyBorder="1" applyAlignment="1">
      <alignment horizontal="left" vertical="top" wrapText="1"/>
    </xf>
    <xf numFmtId="43" fontId="2" fillId="0" borderId="40" xfId="1" applyFont="1" applyBorder="1" applyAlignment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3" fillId="2" borderId="20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>
      <alignment horizontal="left" vertical="top" wrapText="1"/>
    </xf>
    <xf numFmtId="0" fontId="2" fillId="2" borderId="52" xfId="0" applyFont="1" applyFill="1" applyBorder="1" applyAlignment="1">
      <alignment horizontal="left" vertical="top" wrapText="1"/>
    </xf>
    <xf numFmtId="43" fontId="2" fillId="0" borderId="47" xfId="1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top" wrapText="1"/>
    </xf>
    <xf numFmtId="0" fontId="3" fillId="0" borderId="24" xfId="2" applyFont="1" applyBorder="1" applyAlignment="1">
      <alignment horizontal="left" vertical="top" wrapText="1"/>
    </xf>
    <xf numFmtId="43" fontId="3" fillId="2" borderId="16" xfId="1" applyFont="1" applyFill="1" applyBorder="1" applyAlignment="1" applyProtection="1">
      <alignment horizontal="center" vertical="top" wrapText="1"/>
      <protection locked="0"/>
    </xf>
    <xf numFmtId="43" fontId="3" fillId="2" borderId="22" xfId="1" applyFont="1" applyFill="1" applyBorder="1" applyAlignment="1" applyProtection="1">
      <alignment horizontal="center" vertical="top" wrapText="1"/>
      <protection locked="0"/>
    </xf>
    <xf numFmtId="43" fontId="3" fillId="2" borderId="39" xfId="1" applyFont="1" applyFill="1" applyBorder="1" applyAlignment="1" applyProtection="1">
      <alignment horizontal="center" vertical="top" wrapText="1"/>
      <protection locked="0"/>
    </xf>
    <xf numFmtId="43" fontId="3" fillId="2" borderId="45" xfId="1" applyFont="1" applyFill="1" applyBorder="1" applyAlignment="1" applyProtection="1">
      <alignment horizontal="center" vertical="top" wrapText="1"/>
      <protection locked="0"/>
    </xf>
    <xf numFmtId="0" fontId="3" fillId="0" borderId="3" xfId="2" applyFont="1" applyBorder="1" applyAlignment="1">
      <alignment horizontal="left" vertical="top" wrapText="1"/>
    </xf>
    <xf numFmtId="0" fontId="3" fillId="0" borderId="8" xfId="2" applyFont="1" applyBorder="1" applyAlignment="1">
      <alignment horizontal="left" vertical="top" wrapText="1"/>
    </xf>
    <xf numFmtId="43" fontId="2" fillId="0" borderId="1" xfId="1" applyFont="1" applyBorder="1" applyAlignment="1">
      <alignment horizontal="left" vertical="top" wrapText="1"/>
    </xf>
    <xf numFmtId="0" fontId="3" fillId="5" borderId="12" xfId="0" applyFont="1" applyFill="1" applyBorder="1" applyAlignment="1" applyProtection="1">
      <alignment horizontal="left" vertical="top" wrapText="1"/>
      <protection locked="0"/>
    </xf>
    <xf numFmtId="0" fontId="3" fillId="5" borderId="13" xfId="0" applyFont="1" applyFill="1" applyBorder="1" applyAlignment="1" applyProtection="1">
      <alignment horizontal="left" vertical="top" wrapText="1"/>
      <protection locked="0"/>
    </xf>
    <xf numFmtId="0" fontId="3" fillId="0" borderId="20" xfId="2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3" fillId="5" borderId="12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3" fontId="2" fillId="3" borderId="31" xfId="1" applyFont="1" applyFill="1" applyBorder="1" applyAlignment="1">
      <alignment horizontal="center" vertical="center" wrapText="1"/>
    </xf>
    <xf numFmtId="43" fontId="2" fillId="3" borderId="6" xfId="1" applyFont="1" applyFill="1" applyBorder="1" applyAlignment="1">
      <alignment horizontal="center" vertical="center" wrapText="1"/>
    </xf>
    <xf numFmtId="43" fontId="2" fillId="3" borderId="30" xfId="1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</cellXfs>
  <cellStyles count="6">
    <cellStyle name="Comma" xfId="1" builtinId="3"/>
    <cellStyle name="Comma [0] 6 2" xfId="4" xr:uid="{00000000-0005-0000-0000-000001000000}"/>
    <cellStyle name="Comma 2" xfId="5" xr:uid="{00000000-0005-0000-0000-000002000000}"/>
    <cellStyle name="Normal" xfId="0" builtinId="0"/>
    <cellStyle name="Normal 2" xfId="3" xr:uid="{00000000-0005-0000-0000-000004000000}"/>
    <cellStyle name="Normal 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338504</xdr:colOff>
      <xdr:row>41</xdr:row>
      <xdr:rowOff>148737</xdr:rowOff>
    </xdr:from>
    <xdr:to>
      <xdr:col>15</xdr:col>
      <xdr:colOff>230798</xdr:colOff>
      <xdr:row>45</xdr:row>
      <xdr:rowOff>95249</xdr:rowOff>
    </xdr:to>
    <xdr:pic>
      <xdr:nvPicPr>
        <xdr:cNvPr id="4" name="Picture 3" descr="tnda tangan 001">
          <a:extLst>
            <a:ext uri="{FF2B5EF4-FFF2-40B4-BE49-F238E27FC236}">
              <a16:creationId xmlns:a16="http://schemas.microsoft.com/office/drawing/2014/main" id="{E50E54FB-3B45-4E07-82FA-6118F6CA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8946" y="15989545"/>
          <a:ext cx="1123217" cy="561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PROGRAM\DATA%20PROGRAM%202017\BAHAN%20LKJ%20DIKLAT\BELAJAR%20LKj%20TAHAP%201\TABEL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9 (2)"/>
      <sheetName val="1 (2)"/>
      <sheetName val="tujuan sasaran"/>
      <sheetName val="SINKRONISASI RPJMD-RKPD"/>
      <sheetName val="JADWAL KEGIATAN"/>
      <sheetName val="FORM USULAN KEG 2019"/>
      <sheetName val="Sheet3"/>
      <sheetName val="Sheet1"/>
      <sheetName val="Sheet4"/>
      <sheetName val="Sheet1 (2)"/>
      <sheetName val="FORM USULAN KEG 2019 (2)"/>
      <sheetName val="RENCANA AKSI 2018"/>
      <sheetName val="RENCANA AKSI 2017"/>
      <sheetName val="RENCANA AKSI (2)"/>
      <sheetName val="POHON KINERJA"/>
      <sheetName val="CASCADING1"/>
      <sheetName val="CASCADI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0">
          <cell r="D30" t="str">
            <v>Dukungan Infrastruktur Politik/ Partai Politik/Pendidikan Politik</v>
          </cell>
        </row>
        <row r="31">
          <cell r="D31" t="str">
            <v>Forum Silaturahmi Pimpinan Daerah dengan Kelembagaan Politik</v>
          </cell>
        </row>
        <row r="32">
          <cell r="D32" t="str">
            <v>Forum Silaturahmi Pimpinan Daerah Kabupaten Sukabumi</v>
          </cell>
        </row>
        <row r="33">
          <cell r="D33" t="str">
            <v>Pelatihan Pemberdayaan Politik Pemuda se- Kabupaten Sukabumi</v>
          </cell>
        </row>
      </sheetData>
      <sheetData sheetId="18"/>
      <sheetData sheetId="19">
        <row r="25">
          <cell r="E25" t="str">
            <v>Diseminasi Penanggulangan/Pencegahan Terorisme, Radikalisme dan Sparatisme</v>
          </cell>
        </row>
        <row r="27">
          <cell r="E27" t="str">
            <v>Kominda</v>
          </cell>
        </row>
        <row r="29">
          <cell r="E29" t="str">
            <v>Pengawasan dan Pengendalian Situasi Keamanan dan Ketertiban Kabupaten Sukabumi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9"/>
  <sheetViews>
    <sheetView tabSelected="1" topLeftCell="D1" zoomScale="112" zoomScaleNormal="112" workbookViewId="0">
      <selection activeCell="S22" sqref="S22"/>
    </sheetView>
  </sheetViews>
  <sheetFormatPr defaultRowHeight="9" x14ac:dyDescent="0.15"/>
  <cols>
    <col min="1" max="1" width="3.85546875" style="2" customWidth="1"/>
    <col min="2" max="2" width="16.140625" style="1" customWidth="1"/>
    <col min="3" max="3" width="17.28515625" style="3" bestFit="1" customWidth="1"/>
    <col min="4" max="4" width="6.5703125" style="4" bestFit="1" customWidth="1"/>
    <col min="5" max="5" width="6.85546875" style="63" bestFit="1" customWidth="1"/>
    <col min="6" max="6" width="5" style="64" bestFit="1" customWidth="1"/>
    <col min="7" max="9" width="5.28515625" style="64" bestFit="1" customWidth="1"/>
    <col min="10" max="10" width="2.140625" style="1" customWidth="1"/>
    <col min="11" max="11" width="20.7109375" style="6" customWidth="1"/>
    <col min="12" max="12" width="17.7109375" style="5" bestFit="1" customWidth="1"/>
    <col min="13" max="13" width="14.28515625" style="7" customWidth="1"/>
    <col min="14" max="14" width="7.42578125" style="7" bestFit="1" customWidth="1"/>
    <col min="15" max="15" width="10.5703125" style="64" customWidth="1"/>
    <col min="16" max="16" width="11.28515625" style="64" customWidth="1"/>
    <col min="17" max="18" width="10.7109375" style="64" customWidth="1"/>
    <col min="19" max="19" width="14.5703125" style="1" bestFit="1" customWidth="1"/>
    <col min="20" max="16384" width="9.140625" style="1"/>
  </cols>
  <sheetData>
    <row r="1" spans="1:38" ht="15" customHeight="1" x14ac:dyDescent="0.1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38" x14ac:dyDescent="0.15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38" x14ac:dyDescent="0.1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38" ht="9.75" thickBot="1" x14ac:dyDescent="0.2">
      <c r="E4" s="5"/>
      <c r="F4" s="5"/>
      <c r="G4" s="5"/>
      <c r="H4" s="5"/>
      <c r="I4" s="5"/>
      <c r="O4" s="5"/>
      <c r="P4" s="5"/>
      <c r="Q4" s="5"/>
      <c r="R4" s="5"/>
    </row>
    <row r="5" spans="1:38" s="8" customFormat="1" ht="18.75" customHeight="1" thickTop="1" x14ac:dyDescent="0.25">
      <c r="A5" s="148" t="s">
        <v>3</v>
      </c>
      <c r="B5" s="150" t="s">
        <v>4</v>
      </c>
      <c r="C5" s="152" t="s">
        <v>5</v>
      </c>
      <c r="D5" s="152" t="s">
        <v>6</v>
      </c>
      <c r="E5" s="154" t="s">
        <v>7</v>
      </c>
      <c r="F5" s="154" t="s">
        <v>61</v>
      </c>
      <c r="G5" s="154"/>
      <c r="H5" s="154"/>
      <c r="I5" s="154"/>
      <c r="J5" s="156" t="s">
        <v>8</v>
      </c>
      <c r="K5" s="157"/>
      <c r="L5" s="154" t="s">
        <v>9</v>
      </c>
      <c r="M5" s="160" t="s">
        <v>10</v>
      </c>
      <c r="N5" s="162" t="s">
        <v>6</v>
      </c>
      <c r="O5" s="154" t="s">
        <v>62</v>
      </c>
      <c r="P5" s="154"/>
      <c r="Q5" s="154"/>
      <c r="R5" s="164"/>
    </row>
    <row r="6" spans="1:38" s="8" customFormat="1" ht="18.75" customHeight="1" x14ac:dyDescent="0.25">
      <c r="A6" s="149"/>
      <c r="B6" s="151"/>
      <c r="C6" s="153"/>
      <c r="D6" s="153"/>
      <c r="E6" s="155"/>
      <c r="F6" s="61" t="s">
        <v>11</v>
      </c>
      <c r="G6" s="61" t="s">
        <v>12</v>
      </c>
      <c r="H6" s="61" t="s">
        <v>13</v>
      </c>
      <c r="I6" s="61" t="s">
        <v>14</v>
      </c>
      <c r="J6" s="158"/>
      <c r="K6" s="159"/>
      <c r="L6" s="155"/>
      <c r="M6" s="161"/>
      <c r="N6" s="163"/>
      <c r="O6" s="61" t="s">
        <v>11</v>
      </c>
      <c r="P6" s="61" t="s">
        <v>12</v>
      </c>
      <c r="Q6" s="61" t="s">
        <v>13</v>
      </c>
      <c r="R6" s="91" t="s">
        <v>14</v>
      </c>
    </row>
    <row r="7" spans="1:38" s="62" customFormat="1" ht="9.75" thickBot="1" x14ac:dyDescent="0.2">
      <c r="A7" s="92">
        <v>1</v>
      </c>
      <c r="B7" s="9">
        <v>2</v>
      </c>
      <c r="C7" s="90">
        <v>3</v>
      </c>
      <c r="D7" s="90">
        <v>4</v>
      </c>
      <c r="E7" s="90">
        <v>5</v>
      </c>
      <c r="F7" s="90">
        <v>6</v>
      </c>
      <c r="G7" s="90">
        <v>7</v>
      </c>
      <c r="H7" s="90">
        <v>8</v>
      </c>
      <c r="I7" s="90">
        <v>9</v>
      </c>
      <c r="J7" s="145">
        <v>10</v>
      </c>
      <c r="K7" s="146"/>
      <c r="L7" s="11">
        <v>11</v>
      </c>
      <c r="M7" s="89">
        <v>12</v>
      </c>
      <c r="N7" s="89">
        <v>13</v>
      </c>
      <c r="O7" s="10">
        <v>14</v>
      </c>
      <c r="P7" s="10">
        <v>15</v>
      </c>
      <c r="Q7" s="10">
        <v>16</v>
      </c>
      <c r="R7" s="93">
        <v>17</v>
      </c>
    </row>
    <row r="8" spans="1:38" s="13" customFormat="1" ht="54" customHeight="1" x14ac:dyDescent="0.15">
      <c r="A8" s="94">
        <v>1</v>
      </c>
      <c r="B8" s="71" t="s">
        <v>15</v>
      </c>
      <c r="C8" s="72" t="s">
        <v>66</v>
      </c>
      <c r="D8" s="73">
        <v>100</v>
      </c>
      <c r="E8" s="77" t="s">
        <v>60</v>
      </c>
      <c r="F8" s="77">
        <v>25</v>
      </c>
      <c r="G8" s="77">
        <v>25</v>
      </c>
      <c r="H8" s="77">
        <v>25</v>
      </c>
      <c r="I8" s="77">
        <v>25</v>
      </c>
      <c r="J8" s="143" t="s">
        <v>16</v>
      </c>
      <c r="K8" s="144"/>
      <c r="L8" s="78" t="s">
        <v>17</v>
      </c>
      <c r="M8" s="79">
        <f>SUM(M9:M16)</f>
        <v>799900000</v>
      </c>
      <c r="N8" s="79"/>
      <c r="O8" s="79">
        <v>36.529584557280735</v>
      </c>
      <c r="P8" s="79">
        <v>35.690306336550563</v>
      </c>
      <c r="Q8" s="79">
        <v>15.358791439362149</v>
      </c>
      <c r="R8" s="95">
        <v>12.421317666806546</v>
      </c>
      <c r="S8" s="62"/>
      <c r="T8" s="87"/>
      <c r="U8" s="86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</row>
    <row r="9" spans="1:38" s="12" customFormat="1" ht="42.75" customHeight="1" x14ac:dyDescent="0.15">
      <c r="A9" s="96"/>
      <c r="B9" s="14"/>
      <c r="C9" s="32"/>
      <c r="D9" s="15">
        <v>100</v>
      </c>
      <c r="E9" s="16" t="s">
        <v>60</v>
      </c>
      <c r="F9" s="16">
        <v>100</v>
      </c>
      <c r="G9" s="16">
        <v>0</v>
      </c>
      <c r="H9" s="16">
        <v>0</v>
      </c>
      <c r="I9" s="16">
        <v>0</v>
      </c>
      <c r="J9" s="17"/>
      <c r="K9" s="121" t="str">
        <f>'[1]FORM USULAN KEG 2019 (2)'!E25</f>
        <v>Diseminasi Penanggulangan/Pencegahan Terorisme, Radikalisme dan Sparatisme</v>
      </c>
      <c r="L9" s="18" t="s">
        <v>19</v>
      </c>
      <c r="M9" s="113">
        <v>20850000</v>
      </c>
      <c r="N9" s="52"/>
      <c r="O9" s="113">
        <v>25</v>
      </c>
      <c r="P9" s="113">
        <v>25</v>
      </c>
      <c r="Q9" s="113">
        <v>25</v>
      </c>
      <c r="R9" s="115">
        <v>25</v>
      </c>
      <c r="S9" s="62"/>
    </row>
    <row r="10" spans="1:38" s="12" customFormat="1" ht="27.75" customHeight="1" x14ac:dyDescent="0.15">
      <c r="A10" s="96"/>
      <c r="B10" s="14"/>
      <c r="C10" s="65"/>
      <c r="D10" s="19">
        <v>4</v>
      </c>
      <c r="E10" s="20" t="s">
        <v>20</v>
      </c>
      <c r="F10" s="20"/>
      <c r="G10" s="20"/>
      <c r="H10" s="20"/>
      <c r="I10" s="20"/>
      <c r="J10" s="21"/>
      <c r="K10" s="122"/>
      <c r="L10" s="18" t="s">
        <v>21</v>
      </c>
      <c r="M10" s="118"/>
      <c r="N10" s="54"/>
      <c r="O10" s="118"/>
      <c r="P10" s="118"/>
      <c r="Q10" s="118"/>
      <c r="R10" s="120"/>
      <c r="S10" s="62"/>
    </row>
    <row r="11" spans="1:38" s="12" customFormat="1" ht="16.5" customHeight="1" x14ac:dyDescent="0.15">
      <c r="A11" s="96"/>
      <c r="B11" s="14"/>
      <c r="C11" s="65"/>
      <c r="D11" s="15">
        <v>12</v>
      </c>
      <c r="E11" s="16" t="s">
        <v>22</v>
      </c>
      <c r="F11" s="16">
        <v>4</v>
      </c>
      <c r="G11" s="16">
        <v>4</v>
      </c>
      <c r="H11" s="16">
        <v>4</v>
      </c>
      <c r="I11" s="16">
        <v>4</v>
      </c>
      <c r="J11" s="22"/>
      <c r="K11" s="121" t="str">
        <f>'[1]FORM USULAN KEG 2019 (2)'!E27</f>
        <v>Kominda</v>
      </c>
      <c r="L11" s="23" t="s">
        <v>23</v>
      </c>
      <c r="M11" s="113">
        <v>305000000</v>
      </c>
      <c r="N11" s="52"/>
      <c r="O11" s="85">
        <v>28.057142857142857</v>
      </c>
      <c r="P11" s="85">
        <v>27.885714285714286</v>
      </c>
      <c r="Q11" s="85">
        <v>26.74285714285714</v>
      </c>
      <c r="R11" s="98">
        <v>17.314285714285717</v>
      </c>
      <c r="S11" s="62"/>
    </row>
    <row r="12" spans="1:38" s="12" customFormat="1" ht="27" x14ac:dyDescent="0.25">
      <c r="A12" s="96"/>
      <c r="B12" s="14"/>
      <c r="C12" s="65"/>
      <c r="D12" s="19">
        <v>14</v>
      </c>
      <c r="E12" s="20" t="s">
        <v>18</v>
      </c>
      <c r="F12" s="20">
        <v>25</v>
      </c>
      <c r="G12" s="20">
        <v>25</v>
      </c>
      <c r="H12" s="20">
        <v>25</v>
      </c>
      <c r="I12" s="20">
        <v>25</v>
      </c>
      <c r="J12" s="24"/>
      <c r="K12" s="122"/>
      <c r="L12" s="23" t="s">
        <v>24</v>
      </c>
      <c r="M12" s="118"/>
      <c r="N12" s="54"/>
      <c r="O12" s="88"/>
      <c r="P12" s="88"/>
      <c r="Q12" s="88"/>
      <c r="R12" s="99"/>
    </row>
    <row r="13" spans="1:38" s="12" customFormat="1" ht="33.75" customHeight="1" x14ac:dyDescent="0.25">
      <c r="A13" s="96"/>
      <c r="B13" s="14"/>
      <c r="C13" s="65"/>
      <c r="D13" s="15">
        <v>2400</v>
      </c>
      <c r="E13" s="16" t="s">
        <v>18</v>
      </c>
      <c r="F13" s="16">
        <v>1200</v>
      </c>
      <c r="G13" s="16">
        <v>1200</v>
      </c>
      <c r="H13" s="16">
        <v>0</v>
      </c>
      <c r="I13" s="16">
        <v>0</v>
      </c>
      <c r="J13" s="22"/>
      <c r="K13" s="121" t="str">
        <f>'[1]FORM USULAN KEG 2019 (2)'!E29</f>
        <v>Pengawasan dan Pengendalian Situasi Keamanan dan Ketertiban Kabupaten Sukabumi</v>
      </c>
      <c r="L13" s="23" t="s">
        <v>25</v>
      </c>
      <c r="M13" s="113">
        <v>290000000</v>
      </c>
      <c r="N13" s="52"/>
      <c r="O13" s="113">
        <v>100</v>
      </c>
      <c r="P13" s="113">
        <v>0</v>
      </c>
      <c r="Q13" s="113">
        <v>0</v>
      </c>
      <c r="R13" s="115">
        <v>0</v>
      </c>
    </row>
    <row r="14" spans="1:38" s="12" customFormat="1" ht="48" customHeight="1" x14ac:dyDescent="0.25">
      <c r="A14" s="96"/>
      <c r="B14" s="14"/>
      <c r="C14" s="65"/>
      <c r="D14" s="19">
        <v>12</v>
      </c>
      <c r="E14" s="20" t="s">
        <v>22</v>
      </c>
      <c r="F14" s="20">
        <v>4</v>
      </c>
      <c r="G14" s="20">
        <v>4</v>
      </c>
      <c r="H14" s="20">
        <v>4</v>
      </c>
      <c r="I14" s="20">
        <v>4</v>
      </c>
      <c r="J14" s="24"/>
      <c r="K14" s="122"/>
      <c r="L14" s="23" t="s">
        <v>26</v>
      </c>
      <c r="M14" s="118"/>
      <c r="N14" s="54"/>
      <c r="O14" s="118"/>
      <c r="P14" s="118"/>
      <c r="Q14" s="118"/>
      <c r="R14" s="120"/>
    </row>
    <row r="15" spans="1:38" s="12" customFormat="1" ht="22.5" customHeight="1" x14ac:dyDescent="0.25">
      <c r="A15" s="96"/>
      <c r="B15" s="14"/>
      <c r="C15" s="65"/>
      <c r="D15" s="15">
        <v>12</v>
      </c>
      <c r="E15" s="16" t="s">
        <v>22</v>
      </c>
      <c r="F15" s="16">
        <v>4</v>
      </c>
      <c r="G15" s="16">
        <v>4</v>
      </c>
      <c r="H15" s="16">
        <v>4</v>
      </c>
      <c r="I15" s="16">
        <v>4</v>
      </c>
      <c r="J15" s="25"/>
      <c r="K15" s="141" t="s">
        <v>27</v>
      </c>
      <c r="L15" s="23" t="s">
        <v>28</v>
      </c>
      <c r="M15" s="113">
        <v>184050000</v>
      </c>
      <c r="N15" s="52"/>
      <c r="O15" s="113">
        <f>40800000/M15*100</f>
        <v>22.167889160554196</v>
      </c>
      <c r="P15" s="113">
        <f>55650000/M15*100</f>
        <v>30.236348818255909</v>
      </c>
      <c r="Q15" s="113">
        <f>40800000/M15*100</f>
        <v>22.167889160554196</v>
      </c>
      <c r="R15" s="115">
        <f>40800000/M15*100</f>
        <v>22.167889160554196</v>
      </c>
    </row>
    <row r="16" spans="1:38" s="12" customFormat="1" ht="27" x14ac:dyDescent="0.25">
      <c r="A16" s="100"/>
      <c r="B16" s="26"/>
      <c r="C16" s="70"/>
      <c r="D16" s="19">
        <v>60</v>
      </c>
      <c r="E16" s="20" t="s">
        <v>18</v>
      </c>
      <c r="F16" s="20">
        <v>0</v>
      </c>
      <c r="G16" s="20">
        <v>60</v>
      </c>
      <c r="H16" s="20">
        <v>0</v>
      </c>
      <c r="I16" s="20">
        <v>0</v>
      </c>
      <c r="J16" s="24"/>
      <c r="K16" s="142"/>
      <c r="L16" s="27" t="s">
        <v>29</v>
      </c>
      <c r="M16" s="118"/>
      <c r="N16" s="54"/>
      <c r="O16" s="118"/>
      <c r="P16" s="118"/>
      <c r="Q16" s="118"/>
      <c r="R16" s="120"/>
    </row>
    <row r="17" spans="1:38" s="69" customFormat="1" ht="58.5" customHeight="1" x14ac:dyDescent="0.25">
      <c r="A17" s="101">
        <v>2</v>
      </c>
      <c r="B17" s="74" t="s">
        <v>30</v>
      </c>
      <c r="C17" s="75" t="s">
        <v>67</v>
      </c>
      <c r="D17" s="73">
        <v>100</v>
      </c>
      <c r="E17" s="80" t="s">
        <v>60</v>
      </c>
      <c r="F17" s="80">
        <v>200</v>
      </c>
      <c r="G17" s="80">
        <v>200</v>
      </c>
      <c r="H17" s="80">
        <v>200</v>
      </c>
      <c r="I17" s="80">
        <v>250</v>
      </c>
      <c r="J17" s="138" t="s">
        <v>32</v>
      </c>
      <c r="K17" s="139"/>
      <c r="L17" s="81" t="s">
        <v>31</v>
      </c>
      <c r="M17" s="82">
        <f>SUM(M18:M28)</f>
        <v>567200000</v>
      </c>
      <c r="N17" s="82"/>
      <c r="O17" s="83">
        <v>104050000</v>
      </c>
      <c r="P17" s="83">
        <v>160150000</v>
      </c>
      <c r="Q17" s="83">
        <v>56000000</v>
      </c>
      <c r="R17" s="102">
        <v>12000000</v>
      </c>
      <c r="S17" s="12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</row>
    <row r="18" spans="1:38" s="12" customFormat="1" ht="18" x14ac:dyDescent="0.25">
      <c r="A18" s="96"/>
      <c r="B18" s="28"/>
      <c r="C18" s="29"/>
      <c r="D18" s="15">
        <v>800</v>
      </c>
      <c r="E18" s="16" t="s">
        <v>18</v>
      </c>
      <c r="F18" s="16">
        <v>320</v>
      </c>
      <c r="G18" s="16">
        <v>320</v>
      </c>
      <c r="H18" s="16">
        <v>160</v>
      </c>
      <c r="I18" s="16"/>
      <c r="J18" s="22"/>
      <c r="K18" s="129" t="s">
        <v>33</v>
      </c>
      <c r="L18" s="30" t="s">
        <v>34</v>
      </c>
      <c r="M18" s="113">
        <v>394850000</v>
      </c>
      <c r="N18" s="52"/>
      <c r="O18" s="113">
        <f>30000000/M18*100</f>
        <v>7.5978219577054587</v>
      </c>
      <c r="P18" s="113">
        <f>86850000/M18*100</f>
        <v>21.995694567557301</v>
      </c>
      <c r="Q18" s="113">
        <f>56000000/M18*100</f>
        <v>14.182600987716853</v>
      </c>
      <c r="R18" s="115">
        <f>12000000/M18/100</f>
        <v>3.039128783082183E-4</v>
      </c>
    </row>
    <row r="19" spans="1:38" s="12" customFormat="1" ht="18" x14ac:dyDescent="0.25">
      <c r="A19" s="96"/>
      <c r="B19" s="28"/>
      <c r="C19" s="29"/>
      <c r="D19" s="31">
        <v>100</v>
      </c>
      <c r="E19" s="32" t="s">
        <v>18</v>
      </c>
      <c r="F19" s="32">
        <v>100</v>
      </c>
      <c r="G19" s="32"/>
      <c r="H19" s="32"/>
      <c r="I19" s="32"/>
      <c r="J19" s="25"/>
      <c r="K19" s="140"/>
      <c r="L19" s="30" t="s">
        <v>35</v>
      </c>
      <c r="M19" s="117"/>
      <c r="N19" s="53"/>
      <c r="O19" s="117"/>
      <c r="P19" s="117"/>
      <c r="Q19" s="117"/>
      <c r="R19" s="119"/>
    </row>
    <row r="20" spans="1:38" s="12" customFormat="1" ht="27" x14ac:dyDescent="0.25">
      <c r="A20" s="96"/>
      <c r="B20" s="28"/>
      <c r="C20" s="29"/>
      <c r="D20" s="19">
        <v>840</v>
      </c>
      <c r="E20" s="20" t="s">
        <v>18</v>
      </c>
      <c r="F20" s="20">
        <v>120</v>
      </c>
      <c r="G20" s="20">
        <f>120*4</f>
        <v>480</v>
      </c>
      <c r="H20" s="20">
        <f>120*2</f>
        <v>240</v>
      </c>
      <c r="I20" s="20"/>
      <c r="J20" s="24"/>
      <c r="K20" s="136"/>
      <c r="L20" s="30" t="s">
        <v>36</v>
      </c>
      <c r="M20" s="118"/>
      <c r="N20" s="54"/>
      <c r="O20" s="118"/>
      <c r="P20" s="118"/>
      <c r="Q20" s="118"/>
      <c r="R20" s="120"/>
    </row>
    <row r="21" spans="1:38" s="12" customFormat="1" ht="36" x14ac:dyDescent="0.25">
      <c r="A21" s="96"/>
      <c r="B21" s="28"/>
      <c r="C21" s="29"/>
      <c r="D21" s="15">
        <v>120</v>
      </c>
      <c r="E21" s="16" t="s">
        <v>18</v>
      </c>
      <c r="F21" s="16">
        <v>0</v>
      </c>
      <c r="G21" s="16">
        <v>120</v>
      </c>
      <c r="H21" s="16">
        <v>0</v>
      </c>
      <c r="I21" s="16"/>
      <c r="J21" s="22"/>
      <c r="K21" s="58" t="s">
        <v>37</v>
      </c>
      <c r="L21" s="33" t="s">
        <v>38</v>
      </c>
      <c r="M21" s="113">
        <v>20100000</v>
      </c>
      <c r="N21" s="52"/>
      <c r="O21" s="113">
        <v>0</v>
      </c>
      <c r="P21" s="113">
        <v>100</v>
      </c>
      <c r="Q21" s="113">
        <v>0</v>
      </c>
      <c r="R21" s="115">
        <v>0</v>
      </c>
    </row>
    <row r="22" spans="1:38" s="12" customFormat="1" ht="45" x14ac:dyDescent="0.25">
      <c r="A22" s="96"/>
      <c r="B22" s="28"/>
      <c r="C22" s="29"/>
      <c r="D22" s="19">
        <v>1</v>
      </c>
      <c r="E22" s="20" t="s">
        <v>39</v>
      </c>
      <c r="F22" s="20">
        <v>0</v>
      </c>
      <c r="G22" s="20">
        <v>1</v>
      </c>
      <c r="H22" s="20">
        <v>0</v>
      </c>
      <c r="I22" s="20"/>
      <c r="J22" s="24"/>
      <c r="K22" s="56"/>
      <c r="L22" s="33" t="s">
        <v>40</v>
      </c>
      <c r="M22" s="118"/>
      <c r="N22" s="54"/>
      <c r="O22" s="118"/>
      <c r="P22" s="118"/>
      <c r="Q22" s="118"/>
      <c r="R22" s="120"/>
    </row>
    <row r="23" spans="1:38" s="12" customFormat="1" ht="36" x14ac:dyDescent="0.25">
      <c r="A23" s="96"/>
      <c r="B23" s="28"/>
      <c r="C23" s="29"/>
      <c r="D23" s="15">
        <v>280</v>
      </c>
      <c r="E23" s="16" t="s">
        <v>18</v>
      </c>
      <c r="F23" s="16">
        <v>280</v>
      </c>
      <c r="G23" s="16">
        <v>0</v>
      </c>
      <c r="H23" s="16">
        <v>0</v>
      </c>
      <c r="I23" s="16"/>
      <c r="J23" s="22"/>
      <c r="K23" s="129" t="s">
        <v>41</v>
      </c>
      <c r="L23" s="33" t="s">
        <v>38</v>
      </c>
      <c r="M23" s="113">
        <v>78200000</v>
      </c>
      <c r="N23" s="52"/>
      <c r="O23" s="113">
        <v>0</v>
      </c>
      <c r="P23" s="113">
        <v>100</v>
      </c>
      <c r="Q23" s="113">
        <v>0</v>
      </c>
      <c r="R23" s="115">
        <v>0</v>
      </c>
    </row>
    <row r="24" spans="1:38" s="12" customFormat="1" ht="36" x14ac:dyDescent="0.25">
      <c r="A24" s="96"/>
      <c r="B24" s="28"/>
      <c r="C24" s="29"/>
      <c r="D24" s="19">
        <v>2</v>
      </c>
      <c r="E24" s="20" t="s">
        <v>39</v>
      </c>
      <c r="F24" s="20">
        <v>2</v>
      </c>
      <c r="G24" s="20">
        <v>0</v>
      </c>
      <c r="H24" s="20">
        <v>0</v>
      </c>
      <c r="I24" s="20"/>
      <c r="J24" s="24"/>
      <c r="K24" s="136"/>
      <c r="L24" s="33" t="s">
        <v>38</v>
      </c>
      <c r="M24" s="118"/>
      <c r="N24" s="54"/>
      <c r="O24" s="118"/>
      <c r="P24" s="118"/>
      <c r="Q24" s="118"/>
      <c r="R24" s="120"/>
    </row>
    <row r="25" spans="1:38" s="12" customFormat="1" ht="45" x14ac:dyDescent="0.25">
      <c r="A25" s="96"/>
      <c r="B25" s="28"/>
      <c r="C25" s="29"/>
      <c r="D25" s="15">
        <v>100</v>
      </c>
      <c r="E25" s="34" t="s">
        <v>18</v>
      </c>
      <c r="F25" s="34">
        <v>100</v>
      </c>
      <c r="G25" s="34">
        <v>0</v>
      </c>
      <c r="H25" s="34">
        <v>0</v>
      </c>
      <c r="I25" s="34"/>
      <c r="J25" s="22"/>
      <c r="K25" s="129" t="s">
        <v>42</v>
      </c>
      <c r="L25" s="23" t="s">
        <v>43</v>
      </c>
      <c r="M25" s="131">
        <v>20850000</v>
      </c>
      <c r="N25" s="59"/>
      <c r="O25" s="131">
        <v>100</v>
      </c>
      <c r="P25" s="131">
        <v>0</v>
      </c>
      <c r="Q25" s="131">
        <v>0</v>
      </c>
      <c r="R25" s="133">
        <v>0</v>
      </c>
    </row>
    <row r="26" spans="1:38" s="12" customFormat="1" ht="45.75" thickBot="1" x14ac:dyDescent="0.3">
      <c r="A26" s="103"/>
      <c r="B26" s="35"/>
      <c r="C26" s="36"/>
      <c r="D26" s="37">
        <v>1</v>
      </c>
      <c r="E26" s="38" t="s">
        <v>39</v>
      </c>
      <c r="F26" s="38">
        <v>1</v>
      </c>
      <c r="G26" s="38">
        <v>0</v>
      </c>
      <c r="H26" s="38">
        <v>0</v>
      </c>
      <c r="I26" s="38"/>
      <c r="J26" s="39"/>
      <c r="K26" s="130"/>
      <c r="L26" s="40" t="s">
        <v>44</v>
      </c>
      <c r="M26" s="132"/>
      <c r="N26" s="60"/>
      <c r="O26" s="132"/>
      <c r="P26" s="132"/>
      <c r="Q26" s="132"/>
      <c r="R26" s="134"/>
    </row>
    <row r="27" spans="1:38" s="12" customFormat="1" ht="45" customHeight="1" x14ac:dyDescent="0.25">
      <c r="A27" s="104"/>
      <c r="B27" s="41"/>
      <c r="C27" s="42"/>
      <c r="D27" s="43">
        <v>280</v>
      </c>
      <c r="E27" s="44" t="s">
        <v>18</v>
      </c>
      <c r="F27" s="44">
        <v>280</v>
      </c>
      <c r="G27" s="44">
        <v>0</v>
      </c>
      <c r="H27" s="44">
        <v>0</v>
      </c>
      <c r="I27" s="44"/>
      <c r="J27" s="45"/>
      <c r="K27" s="135" t="s">
        <v>45</v>
      </c>
      <c r="L27" s="46" t="s">
        <v>46</v>
      </c>
      <c r="M27" s="137">
        <v>53200000</v>
      </c>
      <c r="N27" s="57"/>
      <c r="O27" s="137">
        <v>100</v>
      </c>
      <c r="P27" s="137">
        <v>0</v>
      </c>
      <c r="Q27" s="137">
        <v>0</v>
      </c>
      <c r="R27" s="128">
        <v>0</v>
      </c>
    </row>
    <row r="28" spans="1:38" s="12" customFormat="1" ht="63" x14ac:dyDescent="0.25">
      <c r="A28" s="100"/>
      <c r="B28" s="47"/>
      <c r="C28" s="48"/>
      <c r="D28" s="19">
        <v>2</v>
      </c>
      <c r="E28" s="20" t="s">
        <v>39</v>
      </c>
      <c r="F28" s="20">
        <v>2</v>
      </c>
      <c r="G28" s="20">
        <v>0</v>
      </c>
      <c r="H28" s="20">
        <v>0</v>
      </c>
      <c r="I28" s="20"/>
      <c r="J28" s="24"/>
      <c r="K28" s="136"/>
      <c r="L28" s="23" t="s">
        <v>47</v>
      </c>
      <c r="M28" s="118"/>
      <c r="N28" s="54"/>
      <c r="O28" s="118"/>
      <c r="P28" s="118"/>
      <c r="Q28" s="118"/>
      <c r="R28" s="120"/>
    </row>
    <row r="29" spans="1:38" s="13" customFormat="1" ht="54" x14ac:dyDescent="0.25">
      <c r="A29" s="94">
        <v>3</v>
      </c>
      <c r="B29" s="76" t="s">
        <v>48</v>
      </c>
      <c r="C29" s="75" t="s">
        <v>65</v>
      </c>
      <c r="D29" s="73">
        <v>100</v>
      </c>
      <c r="E29" s="80" t="s">
        <v>60</v>
      </c>
      <c r="F29" s="80">
        <v>400</v>
      </c>
      <c r="G29" s="80">
        <v>400</v>
      </c>
      <c r="H29" s="80">
        <v>400</v>
      </c>
      <c r="I29" s="80">
        <v>400</v>
      </c>
      <c r="J29" s="123" t="s">
        <v>49</v>
      </c>
      <c r="K29" s="124"/>
      <c r="L29" s="84" t="s">
        <v>50</v>
      </c>
      <c r="M29" s="82">
        <f>SUM(M30:M37)</f>
        <v>253740000</v>
      </c>
      <c r="N29" s="82"/>
      <c r="O29" s="83">
        <v>114410000</v>
      </c>
      <c r="P29" s="83">
        <v>85610000</v>
      </c>
      <c r="Q29" s="83">
        <v>23720000</v>
      </c>
      <c r="R29" s="102">
        <v>0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</row>
    <row r="30" spans="1:38" s="12" customFormat="1" ht="36" x14ac:dyDescent="0.25">
      <c r="A30" s="96"/>
      <c r="B30" s="28"/>
      <c r="C30" s="65"/>
      <c r="D30" s="15">
        <v>100</v>
      </c>
      <c r="E30" s="16" t="s">
        <v>18</v>
      </c>
      <c r="F30" s="16">
        <v>100</v>
      </c>
      <c r="G30" s="16">
        <v>0</v>
      </c>
      <c r="H30" s="16">
        <v>0</v>
      </c>
      <c r="I30" s="16"/>
      <c r="J30" s="22"/>
      <c r="K30" s="121" t="str">
        <f>[1]Sheet4!D30</f>
        <v>Dukungan Infrastruktur Politik/ Partai Politik/Pendidikan Politik</v>
      </c>
      <c r="L30" s="30" t="s">
        <v>51</v>
      </c>
      <c r="M30" s="113">
        <v>65650000</v>
      </c>
      <c r="N30" s="52"/>
      <c r="O30" s="113">
        <f>43250000/M30*100</f>
        <v>65.879664889565888</v>
      </c>
      <c r="P30" s="113">
        <f>15200000/M30*100</f>
        <v>23.153084539223155</v>
      </c>
      <c r="Q30" s="113">
        <f>7200000/M30*100</f>
        <v>10.967250571210966</v>
      </c>
      <c r="R30" s="115">
        <v>0</v>
      </c>
    </row>
    <row r="31" spans="1:38" s="12" customFormat="1" ht="27" x14ac:dyDescent="0.25">
      <c r="A31" s="96"/>
      <c r="B31" s="28"/>
      <c r="C31" s="65"/>
      <c r="D31" s="31">
        <v>280</v>
      </c>
      <c r="E31" s="32" t="s">
        <v>18</v>
      </c>
      <c r="F31" s="32">
        <v>240</v>
      </c>
      <c r="G31" s="32">
        <v>40</v>
      </c>
      <c r="H31" s="32">
        <v>0</v>
      </c>
      <c r="I31" s="32"/>
      <c r="J31" s="25"/>
      <c r="K31" s="125"/>
      <c r="L31" s="30" t="s">
        <v>52</v>
      </c>
      <c r="M31" s="117"/>
      <c r="N31" s="53"/>
      <c r="O31" s="117"/>
      <c r="P31" s="117"/>
      <c r="Q31" s="117"/>
      <c r="R31" s="119"/>
    </row>
    <row r="32" spans="1:38" s="12" customFormat="1" ht="36" x14ac:dyDescent="0.25">
      <c r="A32" s="96"/>
      <c r="B32" s="28"/>
      <c r="C32" s="65"/>
      <c r="D32" s="19">
        <v>168</v>
      </c>
      <c r="E32" s="20" t="s">
        <v>18</v>
      </c>
      <c r="F32" s="20">
        <v>48</v>
      </c>
      <c r="G32" s="20">
        <v>96</v>
      </c>
      <c r="H32" s="20">
        <v>24</v>
      </c>
      <c r="I32" s="20"/>
      <c r="J32" s="24"/>
      <c r="K32" s="122"/>
      <c r="L32" s="30" t="s">
        <v>53</v>
      </c>
      <c r="M32" s="118"/>
      <c r="N32" s="54"/>
      <c r="O32" s="118"/>
      <c r="P32" s="118"/>
      <c r="Q32" s="118"/>
      <c r="R32" s="120"/>
    </row>
    <row r="33" spans="1:18" s="12" customFormat="1" ht="36" x14ac:dyDescent="0.25">
      <c r="A33" s="96"/>
      <c r="B33" s="28"/>
      <c r="C33" s="65"/>
      <c r="D33" s="15">
        <v>100</v>
      </c>
      <c r="E33" s="16" t="s">
        <v>18</v>
      </c>
      <c r="F33" s="16">
        <v>0</v>
      </c>
      <c r="G33" s="16">
        <v>100</v>
      </c>
      <c r="H33" s="16">
        <v>0</v>
      </c>
      <c r="I33" s="16"/>
      <c r="J33" s="22"/>
      <c r="K33" s="121" t="str">
        <f>[1]Sheet4!D31</f>
        <v>Forum Silaturahmi Pimpinan Daerah dengan Kelembagaan Politik</v>
      </c>
      <c r="L33" s="30" t="s">
        <v>51</v>
      </c>
      <c r="M33" s="113">
        <v>20850000</v>
      </c>
      <c r="N33" s="52"/>
      <c r="O33" s="113">
        <v>0</v>
      </c>
      <c r="P33" s="113">
        <v>100</v>
      </c>
      <c r="Q33" s="113">
        <v>0</v>
      </c>
      <c r="R33" s="115">
        <v>0</v>
      </c>
    </row>
    <row r="34" spans="1:18" s="12" customFormat="1" ht="27" x14ac:dyDescent="0.25">
      <c r="A34" s="96"/>
      <c r="B34" s="28"/>
      <c r="C34" s="65"/>
      <c r="D34" s="19">
        <v>1</v>
      </c>
      <c r="E34" s="20" t="s">
        <v>54</v>
      </c>
      <c r="F34" s="20">
        <v>0</v>
      </c>
      <c r="G34" s="20">
        <v>1</v>
      </c>
      <c r="H34" s="20">
        <v>0</v>
      </c>
      <c r="I34" s="20"/>
      <c r="J34" s="24"/>
      <c r="K34" s="122"/>
      <c r="L34" s="30" t="s">
        <v>52</v>
      </c>
      <c r="M34" s="118"/>
      <c r="N34" s="54"/>
      <c r="O34" s="118"/>
      <c r="P34" s="118"/>
      <c r="Q34" s="118"/>
      <c r="R34" s="120"/>
    </row>
    <row r="35" spans="1:18" s="12" customFormat="1" ht="34.5" customHeight="1" x14ac:dyDescent="0.25">
      <c r="A35" s="96"/>
      <c r="B35" s="28"/>
      <c r="C35" s="65"/>
      <c r="D35" s="15">
        <v>98</v>
      </c>
      <c r="E35" s="49"/>
      <c r="F35" s="49">
        <v>56</v>
      </c>
      <c r="G35" s="49">
        <f>14*3</f>
        <v>42</v>
      </c>
      <c r="H35" s="49">
        <v>0</v>
      </c>
      <c r="I35" s="49">
        <v>0</v>
      </c>
      <c r="J35" s="22"/>
      <c r="K35" s="55" t="str">
        <f>[1]Sheet4!D32</f>
        <v>Forum Silaturahmi Pimpinan Daerah Kabupaten Sukabumi</v>
      </c>
      <c r="L35" s="55" t="s">
        <v>55</v>
      </c>
      <c r="M35" s="52">
        <v>145640000</v>
      </c>
      <c r="N35" s="52"/>
      <c r="O35" s="52">
        <f>49560000/M35*100</f>
        <v>34.029112881076628</v>
      </c>
      <c r="P35" s="52">
        <f>49560000/M35*100</f>
        <v>34.029112881076628</v>
      </c>
      <c r="Q35" s="52">
        <f>16520000/M35*100</f>
        <v>11.343037627025543</v>
      </c>
      <c r="R35" s="97">
        <v>0</v>
      </c>
    </row>
    <row r="36" spans="1:18" ht="27" customHeight="1" x14ac:dyDescent="0.15">
      <c r="A36" s="96"/>
      <c r="B36" s="28"/>
      <c r="C36" s="65"/>
      <c r="D36" s="15">
        <v>110</v>
      </c>
      <c r="E36" s="16" t="s">
        <v>22</v>
      </c>
      <c r="F36" s="16">
        <v>110</v>
      </c>
      <c r="G36" s="16">
        <v>0</v>
      </c>
      <c r="H36" s="16">
        <v>0</v>
      </c>
      <c r="I36" s="16">
        <v>0</v>
      </c>
      <c r="J36" s="50"/>
      <c r="K36" s="126" t="str">
        <f>[1]Sheet4!D33</f>
        <v>Pelatihan Pemberdayaan Politik Pemuda se- Kabupaten Sukabumi</v>
      </c>
      <c r="L36" s="51" t="s">
        <v>46</v>
      </c>
      <c r="M36" s="113">
        <v>21600000</v>
      </c>
      <c r="N36" s="52"/>
      <c r="O36" s="113">
        <v>100</v>
      </c>
      <c r="P36" s="113">
        <v>0</v>
      </c>
      <c r="Q36" s="113">
        <v>0</v>
      </c>
      <c r="R36" s="115">
        <v>0</v>
      </c>
    </row>
    <row r="37" spans="1:18" ht="63.75" thickBot="1" x14ac:dyDescent="0.2">
      <c r="A37" s="105"/>
      <c r="B37" s="106"/>
      <c r="C37" s="107"/>
      <c r="D37" s="108">
        <v>1</v>
      </c>
      <c r="E37" s="109" t="s">
        <v>20</v>
      </c>
      <c r="F37" s="109">
        <v>1</v>
      </c>
      <c r="G37" s="109">
        <v>0</v>
      </c>
      <c r="H37" s="109">
        <v>0</v>
      </c>
      <c r="I37" s="109">
        <v>0</v>
      </c>
      <c r="J37" s="110"/>
      <c r="K37" s="127"/>
      <c r="L37" s="111" t="s">
        <v>47</v>
      </c>
      <c r="M37" s="114"/>
      <c r="N37" s="112"/>
      <c r="O37" s="114"/>
      <c r="P37" s="114"/>
      <c r="Q37" s="114"/>
      <c r="R37" s="116"/>
    </row>
    <row r="38" spans="1:18" ht="9.75" thickTop="1" x14ac:dyDescent="0.15"/>
    <row r="40" spans="1:18" ht="12" x14ac:dyDescent="0.15">
      <c r="O40" s="66" t="s">
        <v>63</v>
      </c>
    </row>
    <row r="41" spans="1:18" ht="12" x14ac:dyDescent="0.15">
      <c r="O41" s="66" t="s">
        <v>56</v>
      </c>
    </row>
    <row r="42" spans="1:18" ht="12" x14ac:dyDescent="0.15">
      <c r="O42" s="66" t="s">
        <v>57</v>
      </c>
    </row>
    <row r="43" spans="1:18" ht="12" x14ac:dyDescent="0.15">
      <c r="O43" s="66"/>
    </row>
    <row r="44" spans="1:18" ht="12" x14ac:dyDescent="0.15">
      <c r="O44" s="66"/>
    </row>
    <row r="45" spans="1:18" ht="9" customHeight="1" x14ac:dyDescent="0.15">
      <c r="O45" s="66"/>
    </row>
    <row r="46" spans="1:18" ht="3" customHeight="1" x14ac:dyDescent="0.15">
      <c r="O46" s="66"/>
    </row>
    <row r="47" spans="1:18" ht="12" x14ac:dyDescent="0.15">
      <c r="O47" s="67" t="s">
        <v>58</v>
      </c>
    </row>
    <row r="48" spans="1:18" ht="12" x14ac:dyDescent="0.15">
      <c r="O48" s="66" t="s">
        <v>59</v>
      </c>
    </row>
    <row r="49" spans="15:15" ht="12" x14ac:dyDescent="0.15">
      <c r="O49" s="66" t="s">
        <v>64</v>
      </c>
    </row>
  </sheetData>
  <mergeCells count="85">
    <mergeCell ref="A1:R1"/>
    <mergeCell ref="A2:R2"/>
    <mergeCell ref="A3:R3"/>
    <mergeCell ref="A5:A6"/>
    <mergeCell ref="B5:B6"/>
    <mergeCell ref="C5:C6"/>
    <mergeCell ref="D5:D6"/>
    <mergeCell ref="E5:E6"/>
    <mergeCell ref="F5:I5"/>
    <mergeCell ref="J5:K6"/>
    <mergeCell ref="L5:L6"/>
    <mergeCell ref="M5:M6"/>
    <mergeCell ref="N5:N6"/>
    <mergeCell ref="O5:R5"/>
    <mergeCell ref="J8:K8"/>
    <mergeCell ref="K9:K10"/>
    <mergeCell ref="M9:M10"/>
    <mergeCell ref="J7:K7"/>
    <mergeCell ref="R9:R10"/>
    <mergeCell ref="Q9:Q10"/>
    <mergeCell ref="P9:P10"/>
    <mergeCell ref="O9:O10"/>
    <mergeCell ref="K11:K12"/>
    <mergeCell ref="M11:M12"/>
    <mergeCell ref="K13:K14"/>
    <mergeCell ref="M13:M14"/>
    <mergeCell ref="K15:K16"/>
    <mergeCell ref="M15:M16"/>
    <mergeCell ref="R15:R16"/>
    <mergeCell ref="O13:O14"/>
    <mergeCell ref="P13:P14"/>
    <mergeCell ref="Q13:Q14"/>
    <mergeCell ref="R13:R14"/>
    <mergeCell ref="O15:O16"/>
    <mergeCell ref="P15:P16"/>
    <mergeCell ref="Q15:Q16"/>
    <mergeCell ref="J17:K17"/>
    <mergeCell ref="K18:K20"/>
    <mergeCell ref="M18:M20"/>
    <mergeCell ref="O18:O20"/>
    <mergeCell ref="P18:P20"/>
    <mergeCell ref="R23:R24"/>
    <mergeCell ref="R18:R20"/>
    <mergeCell ref="M21:M22"/>
    <mergeCell ref="O21:O22"/>
    <mergeCell ref="P21:P22"/>
    <mergeCell ref="Q21:Q22"/>
    <mergeCell ref="R21:R22"/>
    <mergeCell ref="Q18:Q20"/>
    <mergeCell ref="K23:K24"/>
    <mergeCell ref="M23:M24"/>
    <mergeCell ref="O23:O24"/>
    <mergeCell ref="P23:P24"/>
    <mergeCell ref="Q23:Q24"/>
    <mergeCell ref="R27:R28"/>
    <mergeCell ref="K25:K26"/>
    <mergeCell ref="M25:M26"/>
    <mergeCell ref="O25:O26"/>
    <mergeCell ref="P25:P26"/>
    <mergeCell ref="Q25:Q26"/>
    <mergeCell ref="R25:R26"/>
    <mergeCell ref="K27:K28"/>
    <mergeCell ref="M27:M28"/>
    <mergeCell ref="O27:O28"/>
    <mergeCell ref="P27:P28"/>
    <mergeCell ref="Q27:Q28"/>
    <mergeCell ref="J29:K29"/>
    <mergeCell ref="K30:K32"/>
    <mergeCell ref="M30:M32"/>
    <mergeCell ref="O30:O32"/>
    <mergeCell ref="K36:K37"/>
    <mergeCell ref="M36:M37"/>
    <mergeCell ref="O36:O37"/>
    <mergeCell ref="Q36:Q37"/>
    <mergeCell ref="R36:R37"/>
    <mergeCell ref="Q30:Q32"/>
    <mergeCell ref="R30:R32"/>
    <mergeCell ref="K33:K34"/>
    <mergeCell ref="M33:M34"/>
    <mergeCell ref="O33:O34"/>
    <mergeCell ref="P33:P34"/>
    <mergeCell ref="Q33:Q34"/>
    <mergeCell ref="R33:R34"/>
    <mergeCell ref="P30:P32"/>
    <mergeCell ref="P36:P37"/>
  </mergeCells>
  <pageMargins left="0.45" right="0.45" top="0.5" bottom="0.5" header="0" footer="0"/>
  <pageSetup paperSize="256" scale="72" orientation="landscape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1D56E413236642AE60B18D15B41FB6" ma:contentTypeVersion="7" ma:contentTypeDescription="Create a new document." ma:contentTypeScope="" ma:versionID="9262b5205a99255a1eb380afa6038907">
  <xsd:schema xmlns:xsd="http://www.w3.org/2001/XMLSchema" xmlns:xs="http://www.w3.org/2001/XMLSchema" xmlns:p="http://schemas.microsoft.com/office/2006/metadata/properties" xmlns:ns3="fa5a1452-062d-46d4-9c1a-8dc0a2fd5f0a" targetNamespace="http://schemas.microsoft.com/office/2006/metadata/properties" ma:root="true" ma:fieldsID="02c7a1775c7cf9d6d031797dd519e252" ns3:_="">
    <xsd:import namespace="fa5a1452-062d-46d4-9c1a-8dc0a2fd5f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a1452-062d-46d4-9c1a-8dc0a2fd5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2C6409-52A2-4CC5-832F-BF9157BDA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a1452-062d-46d4-9c1a-8dc0a2fd5f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1F038A-C75F-43EE-A6A3-DC81ACBCFA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09D72B-1925-4D15-9B14-94F9FC378659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a5a1452-062d-46d4-9c1a-8dc0a2fd5f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RENCANA AKSI 2018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2019-03-12T07:34:18Z</cp:lastPrinted>
  <dcterms:created xsi:type="dcterms:W3CDTF">2018-03-26T05:41:57Z</dcterms:created>
  <dcterms:modified xsi:type="dcterms:W3CDTF">2019-08-22T07:56:12Z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0x010100CD1D56E413236642AE60B18D15B41FB6</vt:lpwstr>
  </property>
</Properties>
</file>